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18855" windowHeight="13230"/>
  </bookViews>
  <sheets>
    <sheet name="Доходы" sheetId="2" r:id="rId1"/>
  </sheets>
  <calcPr calcId="114210" iterateDelta="1E-4"/>
</workbook>
</file>

<file path=xl/calcChain.xml><?xml version="1.0" encoding="utf-8"?>
<calcChain xmlns="http://schemas.openxmlformats.org/spreadsheetml/2006/main">
  <c r="F19" i="2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18"/>
</calcChain>
</file>

<file path=xl/sharedStrings.xml><?xml version="1.0" encoding="utf-8"?>
<sst xmlns="http://schemas.openxmlformats.org/spreadsheetml/2006/main" count="158" uniqueCount="105">
  <si>
    <t>АДМИНИСТРАЦИЯ МУНИЦИПАЛЬНОГО ОБРАЗОВАНИЯ "СЕЛЬСКОЕ ПОСЕЛЕНИЕ СОКРУТОВСКИЙ СЕЛЬСОВЕТ АХТУБИНСКОГО МУНИЦИПАЛЬНОГО РАЙОНА АСТРАХАНСКОЙ ОБЛАСТИ"</t>
  </si>
  <si>
    <t>Единица измерения:  руб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</si>
  <si>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</si>
  <si>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</si>
  <si>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</si>
  <si>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</si>
  <si>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</si>
  <si>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</si>
  <si>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</si>
  <si>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</si>
  <si>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</si>
  <si>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</si>
  <si>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</si>
  <si>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</si>
  <si>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</si>
  <si>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НАЛОГОВЫЕ И НЕНАЛОГОВЫЕ ДОХОДЫ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</si>
  <si>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</si>
  <si>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</si>
  <si>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</si>
  <si>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</si>
  <si>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</si>
  <si>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</si>
  <si>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</si>
  <si>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</si>
  <si>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</si>
  <si>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</si>
  <si>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182 1 01 02210 01 0000 110</t>
  </si>
  <si>
    <t xml:space="preserve">  НАЛОГИ НА ТОВАРЫ (РАБОТЫ, УСЛУГИ), РЕАЛИЗУЕМЫЕ НА ТЕРРИТОРИИ РОССИЙСКОЙ ФЕДЕРАЦИИ</t>
  </si>
  <si>
    <t>182 1 03 00000 00 0000 000</t>
  </si>
  <si>
    <t xml:space="preserve">  Туристический налог</t>
  </si>
  <si>
    <t>182 1 03 03000 01 0000 110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</si>
  <si>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</si>
  <si>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</si>
  <si>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</si>
  <si>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</si>
  <si>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</si>
  <si>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</si>
  <si>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</si>
  <si>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</si>
  <si>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</si>
  <si>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</si>
  <si>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</si>
  <si>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</si>
  <si>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</si>
  <si>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</si>
  <si>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</si>
  <si>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</si>
  <si>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</si>
  <si>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</si>
  <si>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</si>
  <si>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</si>
  <si>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</si>
  <si>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400 1 00 00000 00 0000 000</t>
  </si>
  <si>
    <t xml:space="preserve">  ГОСУДАРСТВЕННАЯ ПОШЛИНА</t>
  </si>
  <si>
    <t>400 1 08 00000 00 0000 000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</si>
  <si>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</si>
  <si>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400 1 08 04000 01 0000 110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</si>
  <si>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</si>
  <si>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400 1 08 04020 01 0000 110</t>
  </si>
  <si>
    <t xml:space="preserve">  ШТРАФЫ, САНКЦИИ, ВОЗМЕЩЕНИЕ УЩЕРБА</t>
  </si>
  <si>
    <t>400 1 16 00000 00 0000 000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</si>
  <si>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</si>
  <si>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400 1 16 02000 02 0000 140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</si>
  <si>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</si>
  <si>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400 1 16 02020 02 0000 140</t>
  </si>
  <si>
    <t xml:space="preserve">  БЕЗВОЗМЕЗДНЫЕ ПОСТУПЛЕНИЯ</t>
  </si>
  <si>
    <t>400 2 00 00000 00 0000 000</t>
  </si>
  <si>
    <t xml:space="preserve">  БЕЗВОЗМЕЗДНЫЕ ПОСТУПЛЕНИЯ ОТ ДРУГИХ БЮДЖЕТОВ БЮДЖЕТНОЙ СИСТЕМЫ РОССИЙСКОЙ ФЕДЕРАЦИИ</t>
  </si>
  <si>
    <t>400 2 02 00000 00 0000 000</t>
  </si>
  <si>
    <t xml:space="preserve">  Дотации бюджетам бюджетной системы Российской Федерации</t>
  </si>
  <si>
    <t>400 2 02 10000 00 0000 150</t>
  </si>
  <si>
    <t xml:space="preserve">  Дотации на выравнивание бюджетной обеспеченности</t>
  </si>
  <si>
    <t>400 2 02 15001 00 0000 150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</si>
  <si>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</si>
  <si>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400 2 02 15001 10 0000 150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</si>
  <si>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</si>
  <si>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400 2 02 16001 00 0000 150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</si>
  <si>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</si>
  <si>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400 2 02 16001 10 0000 150</t>
  </si>
  <si>
    <t xml:space="preserve">  Субвенции бюджетам бюджетной системы Российской Федерации</t>
  </si>
  <si>
    <t>400 2 02 30000 00 0000 150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</si>
  <si>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</si>
  <si>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400 2 02 35118 00 0000 150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</si>
  <si>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</si>
  <si>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400 2 02 35118 10 0000 150</t>
  </si>
  <si>
    <t xml:space="preserve">  Иные межбюджетные трансферты</t>
  </si>
  <si>
    <t>400 2 02 40000 00 0000 150</t>
  </si>
  <si>
    <t xml:space="preserve">  Прочие межбюджетные трансферты, передаваемые бюджетам</t>
  </si>
  <si>
    <t>400 2 02 49999 00 0000 150</t>
  </si>
  <si>
    <t xml:space="preserve">  Прочие межбюджетные трансферты, передаваемые бюджетам сельских поселений</t>
  </si>
  <si>
    <t>400 2 02 49999 10 0000 150</t>
  </si>
  <si>
    <t>900 1 00 00000 00 0000 000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</si>
  <si>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</si>
  <si>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900 1 11 00000 00 0000 000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</si>
  <si>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</si>
  <si>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</si>
  <si>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</si>
  <si>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</si>
  <si>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</si>
  <si>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900 1 11 05013 05 0000 120</t>
  </si>
  <si>
    <t>Отчет об исполении доходной части бюджета на 01.01.2026 (за 12 месяцев 2025 года)</t>
  </si>
  <si>
    <t>Приложение №1</t>
  </si>
  <si>
    <t>к решению Совета</t>
  </si>
  <si>
    <t>% исполения</t>
  </si>
  <si>
    <t>№4 от 18.05.2026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</si>
</sst>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4">
    <font>
      <sz val="11"/>
      <name val="Calibri"/>
      <family val="2"/>
    </font>
    <font>
      <sz val="8"/>
      <color indexed="8"/>
      <name val="Arial Cyr"/>
    </font>
    <font>
      <sz val="11"/>
      <name val="Calibri"/>
      <family val="2"/>
    </font>
    <font>
      <sz val="12"/>
      <color indexed="8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b/>
      <sz val="11"/>
      <color rgb="FF000000"/>
      <name val="Arial Cyr"/>
    </font>
    <font>
      <b/>
      <sz val="10"/>
      <color rgb="FF000000"/>
      <name val="Arial Cyr"/>
    </font>
    <font>
      <sz val="12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2" fillId="0" borderId="0"/>
    <xf numFmtId="0" fontId="2" fillId="0" borderId="0"/>
    <xf numFmtId="0" fontId="4" fillId="0" borderId="4">
      <alignment horizontal="left" wrapText="1"/>
    </xf>
    <xf numFmtId="0" fontId="5" fillId="0" borderId="0"/>
    <xf numFmtId="0" fontId="5" fillId="0" borderId="0"/>
    <xf numFmtId="0" fontId="2" fillId="0" borderId="0"/>
    <xf numFmtId="49" fontId="6" fillId="0" borderId="0">
      <alignment wrapText="1"/>
    </xf>
    <xf numFmtId="49" fontId="6" fillId="0" borderId="5">
      <alignment horizontal="left"/>
    </xf>
    <xf numFmtId="0" fontId="6" fillId="0" borderId="6">
      <alignment horizontal="center" vertical="center" shrinkToFit="1"/>
    </xf>
    <xf numFmtId="0" fontId="6" fillId="0" borderId="7">
      <alignment horizontal="center" vertical="center" shrinkToFit="1"/>
    </xf>
    <xf numFmtId="49" fontId="6" fillId="0" borderId="0">
      <alignment horizontal="center"/>
    </xf>
    <xf numFmtId="0" fontId="6" fillId="0" borderId="5">
      <alignment horizontal="center" shrinkToFit="1"/>
    </xf>
    <xf numFmtId="49" fontId="6" fillId="0" borderId="8">
      <alignment horizontal="center" vertical="center"/>
    </xf>
    <xf numFmtId="49" fontId="6" fillId="0" borderId="4">
      <alignment horizontal="center" vertical="center"/>
    </xf>
    <xf numFmtId="49" fontId="6" fillId="0" borderId="5">
      <alignment horizontal="center" vertical="center" shrinkToFit="1"/>
    </xf>
    <xf numFmtId="165" fontId="6" fillId="0" borderId="4">
      <alignment horizontal="right" vertical="center" shrinkToFit="1"/>
    </xf>
    <xf numFmtId="4" fontId="6" fillId="0" borderId="4">
      <alignment horizontal="right" shrinkToFit="1"/>
    </xf>
    <xf numFmtId="49" fontId="7" fillId="0" borderId="0"/>
    <xf numFmtId="49" fontId="4" fillId="0" borderId="5">
      <alignment shrinkToFit="1"/>
    </xf>
    <xf numFmtId="49" fontId="6" fillId="0" borderId="5">
      <alignment horizontal="right"/>
    </xf>
    <xf numFmtId="165" fontId="6" fillId="0" borderId="9">
      <alignment horizontal="right" vertical="center" shrinkToFit="1"/>
    </xf>
    <xf numFmtId="4" fontId="6" fillId="0" borderId="9">
      <alignment horizontal="right" shrinkToFit="1"/>
    </xf>
    <xf numFmtId="0" fontId="8" fillId="0" borderId="9">
      <alignment wrapText="1"/>
    </xf>
    <xf numFmtId="0" fontId="8" fillId="0" borderId="9"/>
    <xf numFmtId="0" fontId="8" fillId="2" borderId="9">
      <alignment wrapText="1"/>
    </xf>
    <xf numFmtId="0" fontId="6" fillId="2" borderId="10">
      <alignment horizontal="left" wrapText="1"/>
    </xf>
    <xf numFmtId="49" fontId="6" fillId="0" borderId="9">
      <alignment horizontal="center" shrinkToFit="1"/>
    </xf>
    <xf numFmtId="49" fontId="6" fillId="0" borderId="4">
      <alignment horizontal="center" vertical="center" shrinkToFit="1"/>
    </xf>
    <xf numFmtId="0" fontId="4" fillId="0" borderId="11">
      <alignment horizontal="left"/>
    </xf>
    <xf numFmtId="0" fontId="4" fillId="0" borderId="0">
      <alignment horizontal="left"/>
    </xf>
    <xf numFmtId="0" fontId="9" fillId="0" borderId="0">
      <alignment horizontal="center"/>
    </xf>
    <xf numFmtId="49" fontId="6" fillId="0" borderId="0">
      <alignment horizontal="left"/>
    </xf>
    <xf numFmtId="0" fontId="8" fillId="0" borderId="0"/>
    <xf numFmtId="0" fontId="4" fillId="0" borderId="5"/>
    <xf numFmtId="0" fontId="4" fillId="0" borderId="11"/>
    <xf numFmtId="0" fontId="4" fillId="0" borderId="12">
      <alignment horizontal="left" wrapText="1"/>
    </xf>
    <xf numFmtId="0" fontId="4" fillId="0" borderId="0">
      <alignment horizontal="left" wrapText="1"/>
    </xf>
    <xf numFmtId="0" fontId="6" fillId="0" borderId="0">
      <alignment horizontal="center" wrapText="1"/>
    </xf>
    <xf numFmtId="0" fontId="9" fillId="0" borderId="11">
      <alignment horizontal="center"/>
    </xf>
    <xf numFmtId="0" fontId="4" fillId="0" borderId="0">
      <alignment horizontal="center"/>
    </xf>
    <xf numFmtId="49" fontId="6" fillId="0" borderId="0">
      <alignment horizontal="center" wrapText="1"/>
    </xf>
    <xf numFmtId="0" fontId="6" fillId="0" borderId="5">
      <alignment horizontal="center" wrapText="1"/>
    </xf>
    <xf numFmtId="0" fontId="5" fillId="0" borderId="5"/>
    <xf numFmtId="0" fontId="4" fillId="0" borderId="12">
      <alignment horizontal="left"/>
    </xf>
    <xf numFmtId="0" fontId="7" fillId="0" borderId="0">
      <alignment horizontal="left"/>
    </xf>
    <xf numFmtId="0" fontId="6" fillId="0" borderId="12"/>
    <xf numFmtId="49" fontId="4" fillId="0" borderId="0"/>
    <xf numFmtId="49" fontId="4" fillId="0" borderId="12"/>
    <xf numFmtId="0" fontId="6" fillId="0" borderId="0">
      <alignment horizontal="center"/>
    </xf>
    <xf numFmtId="0" fontId="4" fillId="0" borderId="4">
      <alignment horizontal="left"/>
    </xf>
    <xf numFmtId="0" fontId="10" fillId="3" borderId="0"/>
    <xf numFmtId="0" fontId="4" fillId="0" borderId="0"/>
    <xf numFmtId="0" fontId="11" fillId="0" borderId="0"/>
    <xf numFmtId="0" fontId="6" fillId="0" borderId="0"/>
    <xf numFmtId="0" fontId="6" fillId="0" borderId="0">
      <alignment horizontal="left"/>
    </xf>
    <xf numFmtId="0" fontId="6" fillId="0" borderId="4">
      <alignment horizontal="center" vertical="top" wrapText="1"/>
    </xf>
    <xf numFmtId="0" fontId="6" fillId="0" borderId="4">
      <alignment horizontal="center" vertical="center"/>
    </xf>
    <xf numFmtId="0" fontId="6" fillId="0" borderId="13">
      <alignment horizontal="left" wrapText="1"/>
    </xf>
    <xf numFmtId="0" fontId="6" fillId="0" borderId="14">
      <alignment horizontal="left" wrapText="1"/>
    </xf>
    <xf numFmtId="0" fontId="6" fillId="0" borderId="15">
      <alignment horizontal="left" wrapText="1" indent="2"/>
    </xf>
    <xf numFmtId="0" fontId="5" fillId="0" borderId="0"/>
    <xf numFmtId="0" fontId="5" fillId="0" borderId="0"/>
    <xf numFmtId="0" fontId="6" fillId="0" borderId="11">
      <alignment horizontal="left"/>
    </xf>
    <xf numFmtId="0" fontId="6" fillId="0" borderId="16">
      <alignment horizontal="center" vertical="center"/>
    </xf>
    <xf numFmtId="49" fontId="6" fillId="0" borderId="6">
      <alignment horizontal="center" wrapText="1"/>
    </xf>
    <xf numFmtId="49" fontId="6" fillId="0" borderId="17">
      <alignment horizontal="center" shrinkToFit="1"/>
    </xf>
    <xf numFmtId="49" fontId="6" fillId="0" borderId="18">
      <alignment horizontal="center" shrinkToFit="1"/>
    </xf>
    <xf numFmtId="0" fontId="12" fillId="0" borderId="0"/>
    <xf numFmtId="49" fontId="6" fillId="0" borderId="8">
      <alignment horizontal="center"/>
    </xf>
    <xf numFmtId="49" fontId="6" fillId="0" borderId="19">
      <alignment horizontal="center"/>
    </xf>
    <xf numFmtId="49" fontId="6" fillId="0" borderId="20">
      <alignment horizontal="center"/>
    </xf>
    <xf numFmtId="49" fontId="6" fillId="0" borderId="0"/>
    <xf numFmtId="0" fontId="6" fillId="0" borderId="5">
      <alignment horizontal="left" wrapText="1"/>
    </xf>
    <xf numFmtId="0" fontId="6" fillId="0" borderId="21">
      <alignment horizontal="left" wrapText="1"/>
    </xf>
    <xf numFmtId="49" fontId="6" fillId="0" borderId="11"/>
    <xf numFmtId="49" fontId="6" fillId="0" borderId="4">
      <alignment horizontal="center" vertical="top" wrapText="1"/>
    </xf>
    <xf numFmtId="49" fontId="6" fillId="0" borderId="16">
      <alignment horizontal="center" vertical="center"/>
    </xf>
    <xf numFmtId="4" fontId="6" fillId="0" borderId="8">
      <alignment horizontal="right" shrinkToFit="1"/>
    </xf>
    <xf numFmtId="4" fontId="6" fillId="0" borderId="19">
      <alignment horizontal="right" shrinkToFit="1"/>
    </xf>
    <xf numFmtId="4" fontId="6" fillId="0" borderId="20">
      <alignment horizontal="right" shrinkToFit="1"/>
    </xf>
    <xf numFmtId="0" fontId="11" fillId="0" borderId="0">
      <alignment horizontal="center"/>
    </xf>
    <xf numFmtId="0" fontId="12" fillId="0" borderId="22"/>
    <xf numFmtId="0" fontId="6" fillId="0" borderId="23">
      <alignment horizontal="right"/>
    </xf>
    <xf numFmtId="49" fontId="6" fillId="0" borderId="23">
      <alignment horizontal="right" vertical="center"/>
    </xf>
    <xf numFmtId="49" fontId="6" fillId="0" borderId="23">
      <alignment horizontal="right"/>
    </xf>
    <xf numFmtId="49" fontId="6" fillId="0" borderId="23"/>
    <xf numFmtId="0" fontId="6" fillId="0" borderId="5">
      <alignment horizontal="center"/>
    </xf>
    <xf numFmtId="0" fontId="6" fillId="0" borderId="16">
      <alignment horizontal="center"/>
    </xf>
    <xf numFmtId="49" fontId="6" fillId="0" borderId="24">
      <alignment horizontal="center"/>
    </xf>
    <xf numFmtId="164" fontId="6" fillId="0" borderId="25">
      <alignment horizontal="center"/>
    </xf>
    <xf numFmtId="49" fontId="6" fillId="0" borderId="25">
      <alignment horizontal="center" vertical="center"/>
    </xf>
    <xf numFmtId="49" fontId="6" fillId="0" borderId="25">
      <alignment horizontal="center"/>
    </xf>
    <xf numFmtId="49" fontId="6" fillId="0" borderId="26">
      <alignment horizontal="center"/>
    </xf>
    <xf numFmtId="0" fontId="11" fillId="0" borderId="5">
      <alignment horizontal="center"/>
    </xf>
    <xf numFmtId="0" fontId="13" fillId="0" borderId="0">
      <alignment horizontal="right"/>
    </xf>
    <xf numFmtId="0" fontId="13" fillId="0" borderId="27">
      <alignment horizontal="right"/>
    </xf>
    <xf numFmtId="0" fontId="13" fillId="0" borderId="28">
      <alignment horizontal="right"/>
    </xf>
    <xf numFmtId="0" fontId="4" fillId="0" borderId="29"/>
    <xf numFmtId="0" fontId="4" fillId="0" borderId="27"/>
    <xf numFmtId="0" fontId="6" fillId="0" borderId="10">
      <alignment horizontal="left" wrapText="1"/>
    </xf>
    <xf numFmtId="0" fontId="6" fillId="0" borderId="9">
      <alignment horizontal="left" wrapText="1"/>
    </xf>
    <xf numFmtId="0" fontId="5" fillId="0" borderId="11"/>
    <xf numFmtId="0" fontId="6" fillId="0" borderId="6">
      <alignment horizontal="center" shrinkToFit="1"/>
    </xf>
    <xf numFmtId="0" fontId="6" fillId="0" borderId="17">
      <alignment horizontal="center" shrinkToFit="1"/>
    </xf>
    <xf numFmtId="49" fontId="6" fillId="0" borderId="18">
      <alignment horizontal="center" wrapText="1"/>
    </xf>
    <xf numFmtId="49" fontId="6" fillId="0" borderId="30">
      <alignment horizontal="center" shrinkToFit="1"/>
    </xf>
    <xf numFmtId="0" fontId="5" fillId="0" borderId="12"/>
    <xf numFmtId="0" fontId="6" fillId="0" borderId="16">
      <alignment horizontal="center" vertical="center" shrinkToFit="1"/>
    </xf>
    <xf numFmtId="49" fontId="6" fillId="0" borderId="20">
      <alignment horizontal="center" wrapText="1"/>
    </xf>
    <xf numFmtId="49" fontId="6" fillId="0" borderId="31">
      <alignment horizontal="center"/>
    </xf>
    <xf numFmtId="49" fontId="6" fillId="0" borderId="16">
      <alignment horizontal="center" vertical="center" shrinkToFit="1"/>
    </xf>
    <xf numFmtId="165" fontId="6" fillId="0" borderId="19">
      <alignment horizontal="right" shrinkToFit="1"/>
    </xf>
    <xf numFmtId="4" fontId="6" fillId="0" borderId="20">
      <alignment horizontal="right" wrapText="1"/>
    </xf>
    <xf numFmtId="4" fontId="6" fillId="0" borderId="31">
      <alignment horizontal="right" shrinkToFit="1"/>
    </xf>
    <xf numFmtId="49" fontId="6" fillId="0" borderId="0">
      <alignment horizontal="right"/>
    </xf>
    <xf numFmtId="4" fontId="6" fillId="0" borderId="32">
      <alignment horizontal="right" shrinkToFit="1"/>
    </xf>
    <xf numFmtId="165" fontId="6" fillId="0" borderId="33">
      <alignment horizontal="right" shrinkToFit="1"/>
    </xf>
    <xf numFmtId="4" fontId="6" fillId="0" borderId="15">
      <alignment horizontal="right" wrapText="1"/>
    </xf>
    <xf numFmtId="49" fontId="6" fillId="0" borderId="34">
      <alignment horizontal="center"/>
    </xf>
    <xf numFmtId="0" fontId="11" fillId="0" borderId="27">
      <alignment horizontal="center"/>
    </xf>
    <xf numFmtId="49" fontId="4" fillId="0" borderId="27"/>
    <xf numFmtId="49" fontId="4" fillId="0" borderId="28"/>
    <xf numFmtId="0" fontId="4" fillId="0" borderId="28">
      <alignment wrapText="1"/>
    </xf>
    <xf numFmtId="0" fontId="4" fillId="0" borderId="28"/>
    <xf numFmtId="0" fontId="6" fillId="0" borderId="0">
      <alignment wrapText="1"/>
    </xf>
    <xf numFmtId="0" fontId="6" fillId="0" borderId="5">
      <alignment horizontal="left"/>
    </xf>
    <xf numFmtId="0" fontId="6" fillId="0" borderId="13">
      <alignment horizontal="left" wrapText="1" indent="2"/>
    </xf>
    <xf numFmtId="0" fontId="6" fillId="0" borderId="35">
      <alignment horizontal="left" wrapText="1"/>
    </xf>
    <xf numFmtId="0" fontId="6" fillId="0" borderId="14">
      <alignment horizontal="left" wrapText="1" indent="2"/>
    </xf>
  </cellStyleXfs>
  <cellXfs count="63">
    <xf numFmtId="0" fontId="0" fillId="0" borderId="0" xfId="0"/>
    <xf numFmtId="0" fontId="0" fillId="0" borderId="0" xfId="0" applyProtection="1">
      <protection locked="0"/>
    </xf>
    <xf numFmtId="0" fontId="4" fillId="0" borderId="0" xfId="52" applyNumberFormat="1" applyProtection="1"/>
    <xf numFmtId="0" fontId="13" fillId="0" borderId="0" xfId="95" applyNumberFormat="1" applyProtection="1">
      <alignment horizontal="right"/>
    </xf>
    <xf numFmtId="0" fontId="11" fillId="0" borderId="0" xfId="53" applyNumberFormat="1" applyProtection="1"/>
    <xf numFmtId="0" fontId="12" fillId="0" borderId="0" xfId="68" applyNumberFormat="1" applyProtection="1"/>
    <xf numFmtId="0" fontId="6" fillId="0" borderId="0" xfId="54" applyNumberFormat="1" applyProtection="1"/>
    <xf numFmtId="0" fontId="5" fillId="0" borderId="0" xfId="61" applyNumberFormat="1" applyProtection="1"/>
    <xf numFmtId="0" fontId="6" fillId="0" borderId="0" xfId="55" applyNumberFormat="1" applyProtection="1">
      <alignment horizontal="left"/>
    </xf>
    <xf numFmtId="0" fontId="6" fillId="0" borderId="11" xfId="63" applyNumberFormat="1" applyProtection="1">
      <alignment horizontal="left"/>
    </xf>
    <xf numFmtId="0" fontId="11" fillId="0" borderId="5" xfId="94" applyNumberFormat="1" applyProtection="1">
      <alignment horizontal="center"/>
    </xf>
    <xf numFmtId="0" fontId="4" fillId="0" borderId="29" xfId="98" applyNumberFormat="1" applyProtection="1"/>
    <xf numFmtId="0" fontId="4" fillId="0" borderId="27" xfId="99" applyNumberFormat="1" applyProtection="1"/>
    <xf numFmtId="0" fontId="6" fillId="0" borderId="4" xfId="57" applyNumberFormat="1" applyProtection="1">
      <alignment horizontal="center" vertical="center"/>
    </xf>
    <xf numFmtId="0" fontId="6" fillId="0" borderId="16" xfId="64" applyNumberFormat="1" applyProtection="1">
      <alignment horizontal="center" vertical="center"/>
    </xf>
    <xf numFmtId="49" fontId="6" fillId="0" borderId="16" xfId="77" applyNumberFormat="1" applyProtection="1">
      <alignment horizontal="center" vertical="center"/>
    </xf>
    <xf numFmtId="0" fontId="6" fillId="0" borderId="13" xfId="58" applyNumberFormat="1" applyProtection="1">
      <alignment horizontal="left" wrapText="1"/>
    </xf>
    <xf numFmtId="49" fontId="6" fillId="0" borderId="6" xfId="65" applyNumberFormat="1" applyProtection="1">
      <alignment horizontal="center" wrapText="1"/>
    </xf>
    <xf numFmtId="49" fontId="6" fillId="0" borderId="8" xfId="69" applyNumberFormat="1" applyProtection="1">
      <alignment horizontal="center"/>
    </xf>
    <xf numFmtId="4" fontId="6" fillId="0" borderId="8" xfId="78" applyNumberFormat="1" applyProtection="1">
      <alignment horizontal="right" shrinkToFit="1"/>
    </xf>
    <xf numFmtId="0" fontId="6" fillId="0" borderId="14" xfId="59" applyNumberFormat="1" applyProtection="1">
      <alignment horizontal="left" wrapText="1"/>
    </xf>
    <xf numFmtId="49" fontId="6" fillId="0" borderId="17" xfId="66" applyNumberFormat="1" applyProtection="1">
      <alignment horizontal="center" shrinkToFit="1"/>
    </xf>
    <xf numFmtId="49" fontId="6" fillId="0" borderId="19" xfId="70" applyNumberFormat="1" applyProtection="1">
      <alignment horizontal="center"/>
    </xf>
    <xf numFmtId="4" fontId="6" fillId="0" borderId="19" xfId="79" applyNumberFormat="1" applyProtection="1">
      <alignment horizontal="right" shrinkToFit="1"/>
    </xf>
    <xf numFmtId="0" fontId="6" fillId="0" borderId="15" xfId="60" applyNumberFormat="1" applyProtection="1">
      <alignment horizontal="left" wrapText="1" indent="2"/>
    </xf>
    <xf numFmtId="49" fontId="6" fillId="0" borderId="18" xfId="67" applyNumberFormat="1" applyProtection="1">
      <alignment horizontal="center" shrinkToFit="1"/>
    </xf>
    <xf numFmtId="49" fontId="6" fillId="0" borderId="20" xfId="71" applyNumberFormat="1" applyProtection="1">
      <alignment horizontal="center"/>
    </xf>
    <xf numFmtId="4" fontId="6" fillId="0" borderId="20" xfId="80" applyNumberFormat="1" applyProtection="1">
      <alignment horizontal="right" shrinkToFit="1"/>
    </xf>
    <xf numFmtId="0" fontId="12" fillId="0" borderId="0" xfId="68" applyNumberFormat="1" applyBorder="1" applyProtection="1"/>
    <xf numFmtId="49" fontId="6" fillId="0" borderId="0" xfId="72" applyNumberFormat="1" applyBorder="1" applyProtection="1"/>
    <xf numFmtId="49" fontId="6" fillId="0" borderId="2" xfId="75" applyNumberFormat="1" applyBorder="1" applyProtection="1"/>
    <xf numFmtId="0" fontId="13" fillId="0" borderId="0" xfId="96" applyNumberFormat="1" applyBorder="1" applyProtection="1">
      <alignment horizontal="right"/>
    </xf>
    <xf numFmtId="0" fontId="13" fillId="0" borderId="0" xfId="97" applyNumberFormat="1" applyBorder="1" applyProtection="1">
      <alignment horizontal="right"/>
    </xf>
    <xf numFmtId="0" fontId="12" fillId="0" borderId="0" xfId="82" applyNumberFormat="1" applyBorder="1" applyProtection="1"/>
    <xf numFmtId="0" fontId="6" fillId="0" borderId="0" xfId="83" applyNumberFormat="1" applyBorder="1" applyProtection="1">
      <alignment horizontal="right"/>
    </xf>
    <xf numFmtId="49" fontId="6" fillId="0" borderId="0" xfId="89" applyNumberFormat="1" applyBorder="1" applyProtection="1">
      <alignment horizontal="center"/>
    </xf>
    <xf numFmtId="164" fontId="6" fillId="0" borderId="0" xfId="90" applyNumberFormat="1" applyBorder="1" applyProtection="1">
      <alignment horizontal="center"/>
    </xf>
    <xf numFmtId="49" fontId="6" fillId="0" borderId="0" xfId="84" applyNumberFormat="1" applyBorder="1" applyProtection="1">
      <alignment horizontal="right" vertical="center"/>
    </xf>
    <xf numFmtId="49" fontId="6" fillId="0" borderId="0" xfId="91" applyNumberFormat="1" applyBorder="1" applyProtection="1">
      <alignment horizontal="center" vertical="center"/>
    </xf>
    <xf numFmtId="49" fontId="6" fillId="0" borderId="0" xfId="92" applyNumberFormat="1" applyBorder="1" applyProtection="1">
      <alignment horizontal="center"/>
    </xf>
    <xf numFmtId="49" fontId="6" fillId="0" borderId="0" xfId="85" applyNumberFormat="1" applyBorder="1" applyProtection="1">
      <alignment horizontal="right"/>
    </xf>
    <xf numFmtId="49" fontId="6" fillId="0" borderId="0" xfId="86" applyNumberFormat="1" applyBorder="1" applyProtection="1"/>
    <xf numFmtId="49" fontId="6" fillId="0" borderId="0" xfId="93" applyNumberFormat="1" applyBorder="1" applyProtection="1">
      <alignment horizontal="center"/>
    </xf>
    <xf numFmtId="0" fontId="11" fillId="0" borderId="0" xfId="81" applyNumberFormat="1" applyBorder="1" applyAlignment="1" applyProtection="1"/>
    <xf numFmtId="0" fontId="11" fillId="0" borderId="0" xfId="81" applyBorder="1" applyAlignment="1"/>
    <xf numFmtId="0" fontId="1" fillId="0" borderId="0" xfId="87" applyNumberFormat="1" applyFont="1" applyBorder="1" applyProtection="1">
      <alignment horizontal="center"/>
    </xf>
    <xf numFmtId="0" fontId="1" fillId="0" borderId="0" xfId="88" applyNumberFormat="1" applyFont="1" applyBorder="1" applyProtection="1">
      <alignment horizontal="center"/>
    </xf>
    <xf numFmtId="0" fontId="0" fillId="0" borderId="0" xfId="0" applyAlignment="1" applyProtection="1">
      <alignment horizontal="right"/>
      <protection locked="0"/>
    </xf>
    <xf numFmtId="49" fontId="6" fillId="0" borderId="4" xfId="76" applyNumberFormat="1" applyProtection="1">
      <alignment horizontal="center" vertical="top" wrapText="1"/>
    </xf>
    <xf numFmtId="49" fontId="6" fillId="0" borderId="4" xfId="76">
      <alignment horizontal="center" vertical="top" wrapText="1"/>
    </xf>
    <xf numFmtId="0" fontId="1" fillId="0" borderId="4" xfId="56" applyNumberFormat="1" applyFont="1" applyProtection="1">
      <alignment horizontal="center" vertical="top" wrapText="1"/>
    </xf>
    <xf numFmtId="0" fontId="6" fillId="0" borderId="4" xfId="56">
      <alignment horizontal="center" vertical="top" wrapText="1"/>
    </xf>
    <xf numFmtId="0" fontId="3" fillId="0" borderId="0" xfId="54" applyNumberFormat="1" applyFont="1" applyBorder="1" applyAlignment="1" applyProtection="1">
      <alignment horizontal="center" wrapText="1"/>
    </xf>
    <xf numFmtId="0" fontId="6" fillId="0" borderId="4" xfId="56" applyNumberFormat="1" applyProtection="1">
      <alignment horizontal="center" vertical="top" wrapText="1"/>
    </xf>
    <xf numFmtId="0" fontId="6" fillId="0" borderId="5" xfId="73" applyNumberFormat="1" applyProtection="1">
      <alignment horizontal="left" wrapText="1"/>
    </xf>
    <xf numFmtId="0" fontId="6" fillId="0" borderId="5" xfId="73">
      <alignment horizontal="left" wrapText="1"/>
    </xf>
    <xf numFmtId="0" fontId="6" fillId="0" borderId="1" xfId="73" applyBorder="1">
      <alignment horizontal="left" wrapText="1"/>
    </xf>
    <xf numFmtId="0" fontId="6" fillId="0" borderId="21" xfId="74" applyNumberFormat="1" applyProtection="1">
      <alignment horizontal="left" wrapText="1"/>
    </xf>
    <xf numFmtId="0" fontId="6" fillId="0" borderId="21" xfId="74">
      <alignment horizontal="left" wrapText="1"/>
    </xf>
    <xf numFmtId="0" fontId="6" fillId="0" borderId="3" xfId="74" applyBorder="1">
      <alignment horizontal="left" wrapText="1"/>
    </xf>
    <xf numFmtId="0" fontId="11" fillId="0" borderId="5" xfId="94" applyNumberFormat="1" applyProtection="1">
      <alignment horizontal="center"/>
    </xf>
    <xf numFmtId="0" fontId="11" fillId="0" borderId="5" xfId="94">
      <alignment horizontal="center"/>
    </xf>
    <xf numFmtId="0" fontId="11" fillId="0" borderId="1" xfId="94" applyBorder="1">
      <alignment horizontal="center"/>
    </xf>
  </cellXfs>
  <cellStyles count="130">
    <cellStyle name="br" xfId="1"/>
    <cellStyle name="col" xfId="2"/>
    <cellStyle name="st128" xfId="3"/>
    <cellStyle name="style0" xfId="4"/>
    <cellStyle name="td" xfId="5"/>
    <cellStyle name="tr" xfId="6"/>
    <cellStyle name="xl100" xfId="7"/>
    <cellStyle name="xl101" xfId="8"/>
    <cellStyle name="xl102" xfId="9"/>
    <cellStyle name="xl103" xfId="10"/>
    <cellStyle name="xl104" xfId="11"/>
    <cellStyle name="xl105" xfId="12"/>
    <cellStyle name="xl106" xfId="13"/>
    <cellStyle name="xl107" xfId="14"/>
    <cellStyle name="xl108" xfId="15"/>
    <cellStyle name="xl109" xfId="16"/>
    <cellStyle name="xl110" xfId="17"/>
    <cellStyle name="xl111" xfId="18"/>
    <cellStyle name="xl112" xfId="19"/>
    <cellStyle name="xl113" xfId="20"/>
    <cellStyle name="xl114" xfId="21"/>
    <cellStyle name="xl115" xfId="22"/>
    <cellStyle name="xl116" xfId="23"/>
    <cellStyle name="xl117" xfId="24"/>
    <cellStyle name="xl118" xfId="25"/>
    <cellStyle name="xl119" xfId="26"/>
    <cellStyle name="xl120" xfId="27"/>
    <cellStyle name="xl121" xfId="28"/>
    <cellStyle name="xl122" xfId="29"/>
    <cellStyle name="xl123" xfId="30"/>
    <cellStyle name="xl124" xfId="31"/>
    <cellStyle name="xl125" xfId="32"/>
    <cellStyle name="xl126" xfId="33"/>
    <cellStyle name="xl127" xfId="34"/>
    <cellStyle name="xl128" xfId="35"/>
    <cellStyle name="xl129" xfId="36"/>
    <cellStyle name="xl130" xfId="37"/>
    <cellStyle name="xl131" xfId="38"/>
    <cellStyle name="xl132" xfId="39"/>
    <cellStyle name="xl133" xfId="40"/>
    <cellStyle name="xl134" xfId="41"/>
    <cellStyle name="xl135" xfId="42"/>
    <cellStyle name="xl136" xfId="43"/>
    <cellStyle name="xl137" xfId="44"/>
    <cellStyle name="xl138" xfId="45"/>
    <cellStyle name="xl139" xfId="46"/>
    <cellStyle name="xl140" xfId="47"/>
    <cellStyle name="xl141" xfId="48"/>
    <cellStyle name="xl142" xfId="49"/>
    <cellStyle name="xl143" xfId="50"/>
    <cellStyle name="xl21" xfId="51"/>
    <cellStyle name="xl22" xfId="52"/>
    <cellStyle name="xl23" xfId="53"/>
    <cellStyle name="xl24" xfId="54"/>
    <cellStyle name="xl25" xfId="55"/>
    <cellStyle name="xl26" xfId="56"/>
    <cellStyle name="xl27" xfId="57"/>
    <cellStyle name="xl28" xfId="58"/>
    <cellStyle name="xl29" xfId="59"/>
    <cellStyle name="xl30" xfId="60"/>
    <cellStyle name="xl31" xfId="61"/>
    <cellStyle name="xl32" xfId="62"/>
    <cellStyle name="xl33" xfId="63"/>
    <cellStyle name="xl34" xfId="64"/>
    <cellStyle name="xl35" xfId="65"/>
    <cellStyle name="xl36" xfId="66"/>
    <cellStyle name="xl37" xfId="67"/>
    <cellStyle name="xl38" xfId="68"/>
    <cellStyle name="xl39" xfId="69"/>
    <cellStyle name="xl40" xfId="70"/>
    <cellStyle name="xl41" xfId="71"/>
    <cellStyle name="xl42" xfId="72"/>
    <cellStyle name="xl43" xfId="73"/>
    <cellStyle name="xl44" xfId="74"/>
    <cellStyle name="xl45" xfId="75"/>
    <cellStyle name="xl46" xfId="76"/>
    <cellStyle name="xl47" xfId="77"/>
    <cellStyle name="xl48" xfId="78"/>
    <cellStyle name="xl49" xfId="79"/>
    <cellStyle name="xl50" xfId="80"/>
    <cellStyle name="xl51" xfId="81"/>
    <cellStyle name="xl52" xfId="82"/>
    <cellStyle name="xl53" xfId="83"/>
    <cellStyle name="xl54" xfId="84"/>
    <cellStyle name="xl55" xfId="85"/>
    <cellStyle name="xl56" xfId="86"/>
    <cellStyle name="xl57" xfId="87"/>
    <cellStyle name="xl58" xfId="88"/>
    <cellStyle name="xl59" xfId="89"/>
    <cellStyle name="xl60" xfId="90"/>
    <cellStyle name="xl61" xfId="91"/>
    <cellStyle name="xl62" xfId="92"/>
    <cellStyle name="xl63" xfId="93"/>
    <cellStyle name="xl64" xfId="94"/>
    <cellStyle name="xl65" xfId="95"/>
    <cellStyle name="xl66" xfId="96"/>
    <cellStyle name="xl67" xfId="97"/>
    <cellStyle name="xl68" xfId="98"/>
    <cellStyle name="xl69" xfId="99"/>
    <cellStyle name="xl70" xfId="100"/>
    <cellStyle name="xl71" xfId="101"/>
    <cellStyle name="xl72" xfId="102"/>
    <cellStyle name="xl73" xfId="103"/>
    <cellStyle name="xl74" xfId="104"/>
    <cellStyle name="xl75" xfId="105"/>
    <cellStyle name="xl76" xfId="106"/>
    <cellStyle name="xl77" xfId="107"/>
    <cellStyle name="xl78" xfId="108"/>
    <cellStyle name="xl79" xfId="109"/>
    <cellStyle name="xl80" xfId="110"/>
    <cellStyle name="xl81" xfId="111"/>
    <cellStyle name="xl82" xfId="112"/>
    <cellStyle name="xl83" xfId="113"/>
    <cellStyle name="xl84" xfId="114"/>
    <cellStyle name="xl85" xfId="115"/>
    <cellStyle name="xl86" xfId="116"/>
    <cellStyle name="xl87" xfId="117"/>
    <cellStyle name="xl88" xfId="118"/>
    <cellStyle name="xl89" xfId="119"/>
    <cellStyle name="xl90" xfId="120"/>
    <cellStyle name="xl91" xfId="121"/>
    <cellStyle name="xl92" xfId="122"/>
    <cellStyle name="xl93" xfId="123"/>
    <cellStyle name="xl94" xfId="124"/>
    <cellStyle name="xl95" xfId="125"/>
    <cellStyle name="xl96" xfId="126"/>
    <cellStyle name="xl97" xfId="127"/>
    <cellStyle name="xl98" xfId="128"/>
    <cellStyle name="xl99" xfId="12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2"/>
  <sheetViews>
    <sheetView tabSelected="1" view="pageBreakPreview" zoomScaleNormal="100" zoomScaleSheetLayoutView="100" workbookViewId="0">
      <selection activeCell="F3" sqref="F3"/>
    </sheetView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 customWidth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45" t="s">
        <v>101</v>
      </c>
      <c r="G1" s="2"/>
    </row>
    <row r="2" spans="1:7" ht="14.1" customHeight="1">
      <c r="A2" s="43"/>
      <c r="B2" s="44"/>
      <c r="C2" s="44"/>
      <c r="D2" s="44"/>
      <c r="E2" s="44"/>
      <c r="F2" s="46" t="s">
        <v>102</v>
      </c>
      <c r="G2" s="3"/>
    </row>
    <row r="3" spans="1:7" ht="14.1" customHeight="1">
      <c r="A3" s="4"/>
      <c r="B3" s="4"/>
      <c r="C3" s="5"/>
      <c r="D3" s="28"/>
      <c r="E3" s="33"/>
      <c r="F3" s="47" t="s">
        <v>104</v>
      </c>
      <c r="G3" s="31"/>
    </row>
    <row r="4" spans="1:7" ht="14.1" customHeight="1">
      <c r="A4" s="2"/>
      <c r="B4" s="52" t="s">
        <v>100</v>
      </c>
      <c r="C4" s="52"/>
      <c r="D4" s="52"/>
      <c r="E4" s="34"/>
      <c r="F4" s="35"/>
      <c r="G4" s="32"/>
    </row>
    <row r="5" spans="1:7" ht="18.75" customHeight="1">
      <c r="A5" s="6"/>
      <c r="B5" s="52"/>
      <c r="C5" s="52"/>
      <c r="D5" s="52"/>
      <c r="E5" s="34"/>
      <c r="F5" s="36"/>
      <c r="G5" s="32"/>
    </row>
    <row r="6" spans="1:7" ht="14.1" customHeight="1">
      <c r="A6" s="8"/>
      <c r="B6" s="8"/>
      <c r="C6" s="8"/>
      <c r="D6" s="29"/>
      <c r="E6" s="37"/>
      <c r="F6" s="38"/>
      <c r="G6" s="32"/>
    </row>
    <row r="7" spans="1:7" ht="33.950000000000003" customHeight="1">
      <c r="A7" s="8"/>
      <c r="B7" s="54" t="s">
        <v>0</v>
      </c>
      <c r="C7" s="55"/>
      <c r="D7" s="56"/>
      <c r="E7" s="37"/>
      <c r="F7" s="39"/>
      <c r="G7" s="32"/>
    </row>
    <row r="8" spans="1:7" ht="15.95" customHeight="1">
      <c r="A8" s="8"/>
      <c r="B8" s="57"/>
      <c r="C8" s="58"/>
      <c r="D8" s="59"/>
      <c r="E8" s="40"/>
      <c r="F8" s="39"/>
      <c r="G8" s="32"/>
    </row>
    <row r="9" spans="1:7" ht="14.1" customHeight="1">
      <c r="A9" s="6"/>
      <c r="B9" s="9"/>
      <c r="C9" s="9"/>
      <c r="D9" s="30"/>
      <c r="E9" s="41"/>
      <c r="F9" s="39"/>
      <c r="G9" s="32"/>
    </row>
    <row r="10" spans="1:7" ht="14.1" customHeight="1">
      <c r="A10" s="8" t="s">
        <v>1</v>
      </c>
      <c r="B10" s="8"/>
      <c r="C10" s="8"/>
      <c r="D10" s="29"/>
      <c r="E10" s="40"/>
      <c r="F10" s="42"/>
      <c r="G10" s="32"/>
    </row>
    <row r="11" spans="1:7" ht="14.1" customHeight="1">
      <c r="A11" s="60"/>
      <c r="B11" s="61"/>
      <c r="C11" s="61"/>
      <c r="D11" s="61"/>
      <c r="E11" s="62"/>
      <c r="F11" s="62"/>
      <c r="G11" s="10"/>
    </row>
    <row r="12" spans="1:7" ht="12.95" customHeight="1">
      <c r="A12" s="53" t="s">
        <v>2</v>
      </c>
      <c r="B12" s="53" t="s">
        <v>3</v>
      </c>
      <c r="C12" s="53" t="s">
        <v>4</v>
      </c>
      <c r="D12" s="48" t="s">
        <v>5</v>
      </c>
      <c r="E12" s="48" t="s">
        <v>6</v>
      </c>
      <c r="F12" s="50" t="s">
        <v>103</v>
      </c>
      <c r="G12" s="11"/>
    </row>
    <row r="13" spans="1:7" ht="12" customHeight="1">
      <c r="A13" s="51"/>
      <c r="B13" s="51"/>
      <c r="C13" s="51"/>
      <c r="D13" s="49"/>
      <c r="E13" s="49"/>
      <c r="F13" s="51"/>
      <c r="G13" s="12"/>
    </row>
    <row r="14" spans="1:7" ht="14.25" customHeight="1">
      <c r="A14" s="51"/>
      <c r="B14" s="51"/>
      <c r="C14" s="51"/>
      <c r="D14" s="49"/>
      <c r="E14" s="49"/>
      <c r="F14" s="51"/>
      <c r="G14" s="12"/>
    </row>
    <row r="15" spans="1:7" ht="14.25" customHeight="1">
      <c r="A15" s="13">
        <v>1</v>
      </c>
      <c r="B15" s="14">
        <v>2</v>
      </c>
      <c r="C15" s="14">
        <v>3</v>
      </c>
      <c r="D15" s="15" t="s">
        <v>7</v>
      </c>
      <c r="E15" s="15" t="s">
        <v>8</v>
      </c>
      <c r="F15" s="15" t="s">
        <v>9</v>
      </c>
      <c r="G15" s="12"/>
    </row>
    <row r="16" spans="1:7" ht="17.25" customHeight="1">
      <c r="A16" s="16" t="s">
        <v>10</v>
      </c>
      <c r="B16" s="17" t="s">
        <v>11</v>
      </c>
      <c r="C16" s="18" t="s">
        <v>12</v>
      </c>
      <c r="D16" s="19">
        <v>2946999.75</v>
      </c>
      <c r="E16" s="19">
        <v>3239048.92</v>
      </c>
      <c r="F16" s="19" t="s">
        <v>13</v>
      </c>
      <c r="G16" s="12"/>
    </row>
    <row r="17" spans="1:7" ht="15" customHeight="1">
      <c r="A17" s="20" t="s">
        <v>14</v>
      </c>
      <c r="B17" s="21"/>
      <c r="C17" s="22"/>
      <c r="D17" s="23"/>
      <c r="E17" s="23"/>
      <c r="F17" s="23"/>
      <c r="G17" s="12"/>
    </row>
    <row r="18" spans="1:7">
      <c r="A18" s="24" t="s">
        <v>15</v>
      </c>
      <c r="B18" s="25" t="s">
        <v>11</v>
      </c>
      <c r="C18" s="26" t="s">
        <v>16</v>
      </c>
      <c r="D18" s="27">
        <v>808100</v>
      </c>
      <c r="E18" s="27">
        <v>871469.59</v>
      </c>
      <c r="F18" s="27">
        <f>E18*100/D18</f>
        <v>107.84180051973766</v>
      </c>
      <c r="G18" s="12"/>
    </row>
    <row r="19" spans="1:7">
      <c r="A19" s="24" t="s">
        <v>17</v>
      </c>
      <c r="B19" s="25" t="s">
        <v>11</v>
      </c>
      <c r="C19" s="26" t="s">
        <v>18</v>
      </c>
      <c r="D19" s="27">
        <v>108000</v>
      </c>
      <c r="E19" s="27">
        <v>103075.69</v>
      </c>
      <c r="F19" s="27">
        <f t="shared" ref="F19:F61" si="0">E19*100/D19</f>
        <v>95.44045370370371</v>
      </c>
      <c r="G19" s="12"/>
    </row>
    <row r="20" spans="1:7">
      <c r="A20" s="24" t="s">
        <v>19</v>
      </c>
      <c r="B20" s="25" t="s">
        <v>11</v>
      </c>
      <c r="C20" s="26" t="s">
        <v>20</v>
      </c>
      <c r="D20" s="27">
        <v>108000</v>
      </c>
      <c r="E20" s="27">
        <v>103075.69</v>
      </c>
      <c r="F20" s="27">
        <f t="shared" si="0"/>
        <v>95.44045370370371</v>
      </c>
      <c r="G20" s="12"/>
    </row>
    <row r="21" spans="1:7" ht="180.75">
      <c r="A21" s="24" t="s">
        <v>21</v>
      </c>
      <c r="B21" s="25" t="s">
        <v>11</v>
      </c>
      <c r="C21" s="26" t="s">
        <v>22</v>
      </c>
      <c r="D21" s="27">
        <v>105115</v>
      </c>
      <c r="E21" s="27">
        <v>99169.59</v>
      </c>
      <c r="F21" s="27">
        <f t="shared" si="0"/>
        <v>94.343899538600581</v>
      </c>
      <c r="G21" s="12"/>
    </row>
    <row r="22" spans="1:7" ht="113.25">
      <c r="A22" s="24" t="s">
        <v>23</v>
      </c>
      <c r="B22" s="25" t="s">
        <v>11</v>
      </c>
      <c r="C22" s="26" t="s">
        <v>24</v>
      </c>
      <c r="D22" s="27">
        <v>200</v>
      </c>
      <c r="E22" s="27">
        <v>216.04</v>
      </c>
      <c r="F22" s="27">
        <f t="shared" si="0"/>
        <v>108.02</v>
      </c>
      <c r="G22" s="12"/>
    </row>
    <row r="23" spans="1:7" ht="68.25">
      <c r="A23" s="24" t="s">
        <v>25</v>
      </c>
      <c r="B23" s="25" t="s">
        <v>11</v>
      </c>
      <c r="C23" s="26" t="s">
        <v>26</v>
      </c>
      <c r="D23" s="27">
        <v>2685</v>
      </c>
      <c r="E23" s="27">
        <v>3690.06</v>
      </c>
      <c r="F23" s="27">
        <f t="shared" si="0"/>
        <v>137.43240223463687</v>
      </c>
      <c r="G23" s="12"/>
    </row>
    <row r="24" spans="1:7" ht="23.25">
      <c r="A24" s="24" t="s">
        <v>27</v>
      </c>
      <c r="B24" s="25" t="s">
        <v>11</v>
      </c>
      <c r="C24" s="26" t="s">
        <v>28</v>
      </c>
      <c r="D24" s="27">
        <v>49000</v>
      </c>
      <c r="E24" s="27">
        <v>57091</v>
      </c>
      <c r="F24" s="27">
        <f t="shared" si="0"/>
        <v>116.51224489795918</v>
      </c>
      <c r="G24" s="12"/>
    </row>
    <row r="25" spans="1:7">
      <c r="A25" s="24" t="s">
        <v>29</v>
      </c>
      <c r="B25" s="25" t="s">
        <v>11</v>
      </c>
      <c r="C25" s="26" t="s">
        <v>30</v>
      </c>
      <c r="D25" s="27">
        <v>49000</v>
      </c>
      <c r="E25" s="27">
        <v>57091</v>
      </c>
      <c r="F25" s="27">
        <f t="shared" si="0"/>
        <v>116.51224489795918</v>
      </c>
      <c r="G25" s="12"/>
    </row>
    <row r="26" spans="1:7">
      <c r="A26" s="24" t="s">
        <v>31</v>
      </c>
      <c r="B26" s="25" t="s">
        <v>11</v>
      </c>
      <c r="C26" s="26" t="s">
        <v>32</v>
      </c>
      <c r="D26" s="27">
        <v>47100</v>
      </c>
      <c r="E26" s="27">
        <v>46633.2</v>
      </c>
      <c r="F26" s="27">
        <f t="shared" si="0"/>
        <v>99.008917197452234</v>
      </c>
      <c r="G26" s="12"/>
    </row>
    <row r="27" spans="1:7">
      <c r="A27" s="24" t="s">
        <v>33</v>
      </c>
      <c r="B27" s="25" t="s">
        <v>11</v>
      </c>
      <c r="C27" s="26" t="s">
        <v>34</v>
      </c>
      <c r="D27" s="27">
        <v>47100</v>
      </c>
      <c r="E27" s="27">
        <v>46633.2</v>
      </c>
      <c r="F27" s="27">
        <f t="shared" si="0"/>
        <v>99.008917197452234</v>
      </c>
      <c r="G27" s="12"/>
    </row>
    <row r="28" spans="1:7">
      <c r="A28" s="24" t="s">
        <v>33</v>
      </c>
      <c r="B28" s="25" t="s">
        <v>11</v>
      </c>
      <c r="C28" s="26" t="s">
        <v>35</v>
      </c>
      <c r="D28" s="27">
        <v>47100</v>
      </c>
      <c r="E28" s="27">
        <v>46633.2</v>
      </c>
      <c r="F28" s="27">
        <f t="shared" si="0"/>
        <v>99.008917197452234</v>
      </c>
      <c r="G28" s="12"/>
    </row>
    <row r="29" spans="1:7">
      <c r="A29" s="24" t="s">
        <v>36</v>
      </c>
      <c r="B29" s="25" t="s">
        <v>11</v>
      </c>
      <c r="C29" s="26" t="s">
        <v>37</v>
      </c>
      <c r="D29" s="27">
        <v>604000</v>
      </c>
      <c r="E29" s="27">
        <v>664669.69999999995</v>
      </c>
      <c r="F29" s="27">
        <f t="shared" si="0"/>
        <v>110.04465231788079</v>
      </c>
      <c r="G29" s="12"/>
    </row>
    <row r="30" spans="1:7">
      <c r="A30" s="24" t="s">
        <v>38</v>
      </c>
      <c r="B30" s="25" t="s">
        <v>11</v>
      </c>
      <c r="C30" s="26" t="s">
        <v>39</v>
      </c>
      <c r="D30" s="27">
        <v>113000</v>
      </c>
      <c r="E30" s="27">
        <v>94583.49</v>
      </c>
      <c r="F30" s="27">
        <f t="shared" si="0"/>
        <v>83.702203539823003</v>
      </c>
      <c r="G30" s="12"/>
    </row>
    <row r="31" spans="1:7" ht="34.5">
      <c r="A31" s="24" t="s">
        <v>40</v>
      </c>
      <c r="B31" s="25" t="s">
        <v>11</v>
      </c>
      <c r="C31" s="26" t="s">
        <v>41</v>
      </c>
      <c r="D31" s="27">
        <v>113000</v>
      </c>
      <c r="E31" s="27">
        <v>94583.49</v>
      </c>
      <c r="F31" s="27">
        <f t="shared" si="0"/>
        <v>83.702203539823003</v>
      </c>
      <c r="G31" s="12"/>
    </row>
    <row r="32" spans="1:7">
      <c r="A32" s="24" t="s">
        <v>42</v>
      </c>
      <c r="B32" s="25" t="s">
        <v>11</v>
      </c>
      <c r="C32" s="26" t="s">
        <v>43</v>
      </c>
      <c r="D32" s="27">
        <v>491000</v>
      </c>
      <c r="E32" s="27">
        <v>570086.21</v>
      </c>
      <c r="F32" s="27">
        <f t="shared" si="0"/>
        <v>116.10717107942973</v>
      </c>
      <c r="G32" s="12"/>
    </row>
    <row r="33" spans="1:7">
      <c r="A33" s="24" t="s">
        <v>44</v>
      </c>
      <c r="B33" s="25" t="s">
        <v>11</v>
      </c>
      <c r="C33" s="26" t="s">
        <v>45</v>
      </c>
      <c r="D33" s="27">
        <v>20000</v>
      </c>
      <c r="E33" s="27">
        <v>36861.97</v>
      </c>
      <c r="F33" s="27">
        <f t="shared" si="0"/>
        <v>184.30985000000001</v>
      </c>
      <c r="G33" s="12"/>
    </row>
    <row r="34" spans="1:7" ht="23.25">
      <c r="A34" s="24" t="s">
        <v>46</v>
      </c>
      <c r="B34" s="25" t="s">
        <v>11</v>
      </c>
      <c r="C34" s="26" t="s">
        <v>47</v>
      </c>
      <c r="D34" s="27">
        <v>20000</v>
      </c>
      <c r="E34" s="27">
        <v>36861.97</v>
      </c>
      <c r="F34" s="27">
        <f t="shared" si="0"/>
        <v>184.30985000000001</v>
      </c>
      <c r="G34" s="12"/>
    </row>
    <row r="35" spans="1:7">
      <c r="A35" s="24" t="s">
        <v>48</v>
      </c>
      <c r="B35" s="25" t="s">
        <v>11</v>
      </c>
      <c r="C35" s="26" t="s">
        <v>49</v>
      </c>
      <c r="D35" s="27">
        <v>471000</v>
      </c>
      <c r="E35" s="27">
        <v>533224.24</v>
      </c>
      <c r="F35" s="27">
        <f t="shared" si="0"/>
        <v>113.21109129511677</v>
      </c>
      <c r="G35" s="12"/>
    </row>
    <row r="36" spans="1:7" ht="23.25">
      <c r="A36" s="24" t="s">
        <v>50</v>
      </c>
      <c r="B36" s="25" t="s">
        <v>11</v>
      </c>
      <c r="C36" s="26" t="s">
        <v>51</v>
      </c>
      <c r="D36" s="27">
        <v>471000</v>
      </c>
      <c r="E36" s="27">
        <v>533224.24</v>
      </c>
      <c r="F36" s="27">
        <f t="shared" si="0"/>
        <v>113.21109129511677</v>
      </c>
      <c r="G36" s="12"/>
    </row>
    <row r="37" spans="1:7">
      <c r="A37" s="24" t="s">
        <v>15</v>
      </c>
      <c r="B37" s="25" t="s">
        <v>11</v>
      </c>
      <c r="C37" s="26" t="s">
        <v>52</v>
      </c>
      <c r="D37" s="27">
        <v>1000</v>
      </c>
      <c r="E37" s="27">
        <v>3000</v>
      </c>
      <c r="F37" s="27">
        <f t="shared" si="0"/>
        <v>300</v>
      </c>
      <c r="G37" s="12"/>
    </row>
    <row r="38" spans="1:7">
      <c r="A38" s="24" t="s">
        <v>53</v>
      </c>
      <c r="B38" s="25" t="s">
        <v>11</v>
      </c>
      <c r="C38" s="26" t="s">
        <v>54</v>
      </c>
      <c r="D38" s="27">
        <v>1000</v>
      </c>
      <c r="E38" s="27" t="s">
        <v>13</v>
      </c>
      <c r="F38" s="27" t="e">
        <f t="shared" si="0"/>
        <v>#VALUE!</v>
      </c>
      <c r="G38" s="12"/>
    </row>
    <row r="39" spans="1:7" ht="34.5">
      <c r="A39" s="24" t="s">
        <v>55</v>
      </c>
      <c r="B39" s="25" t="s">
        <v>11</v>
      </c>
      <c r="C39" s="26" t="s">
        <v>56</v>
      </c>
      <c r="D39" s="27">
        <v>1000</v>
      </c>
      <c r="E39" s="27" t="s">
        <v>13</v>
      </c>
      <c r="F39" s="27" t="e">
        <f t="shared" si="0"/>
        <v>#VALUE!</v>
      </c>
      <c r="G39" s="12"/>
    </row>
    <row r="40" spans="1:7" ht="57">
      <c r="A40" s="24" t="s">
        <v>57</v>
      </c>
      <c r="B40" s="25" t="s">
        <v>11</v>
      </c>
      <c r="C40" s="26" t="s">
        <v>58</v>
      </c>
      <c r="D40" s="27">
        <v>1000</v>
      </c>
      <c r="E40" s="27" t="s">
        <v>13</v>
      </c>
      <c r="F40" s="27" t="e">
        <f t="shared" si="0"/>
        <v>#VALUE!</v>
      </c>
      <c r="G40" s="12"/>
    </row>
    <row r="41" spans="1:7">
      <c r="A41" s="24" t="s">
        <v>59</v>
      </c>
      <c r="B41" s="25" t="s">
        <v>11</v>
      </c>
      <c r="C41" s="26" t="s">
        <v>60</v>
      </c>
      <c r="D41" s="27" t="s">
        <v>13</v>
      </c>
      <c r="E41" s="27">
        <v>3000</v>
      </c>
      <c r="F41" s="27" t="e">
        <f t="shared" si="0"/>
        <v>#VALUE!</v>
      </c>
      <c r="G41" s="12"/>
    </row>
    <row r="42" spans="1:7" ht="34.5">
      <c r="A42" s="24" t="s">
        <v>61</v>
      </c>
      <c r="B42" s="25" t="s">
        <v>11</v>
      </c>
      <c r="C42" s="26" t="s">
        <v>62</v>
      </c>
      <c r="D42" s="27" t="s">
        <v>13</v>
      </c>
      <c r="E42" s="27">
        <v>3000</v>
      </c>
      <c r="F42" s="27" t="e">
        <f t="shared" si="0"/>
        <v>#VALUE!</v>
      </c>
      <c r="G42" s="12"/>
    </row>
    <row r="43" spans="1:7" ht="45.75">
      <c r="A43" s="24" t="s">
        <v>63</v>
      </c>
      <c r="B43" s="25" t="s">
        <v>11</v>
      </c>
      <c r="C43" s="26" t="s">
        <v>64</v>
      </c>
      <c r="D43" s="27" t="s">
        <v>13</v>
      </c>
      <c r="E43" s="27">
        <v>3000</v>
      </c>
      <c r="F43" s="27" t="e">
        <f t="shared" si="0"/>
        <v>#VALUE!</v>
      </c>
      <c r="G43" s="12"/>
    </row>
    <row r="44" spans="1:7">
      <c r="A44" s="24" t="s">
        <v>65</v>
      </c>
      <c r="B44" s="25" t="s">
        <v>11</v>
      </c>
      <c r="C44" s="26" t="s">
        <v>66</v>
      </c>
      <c r="D44" s="27">
        <v>1328074</v>
      </c>
      <c r="E44" s="27">
        <v>1345766.27</v>
      </c>
      <c r="F44" s="27">
        <f t="shared" si="0"/>
        <v>101.33217501434407</v>
      </c>
      <c r="G44" s="12"/>
    </row>
    <row r="45" spans="1:7" ht="23.25">
      <c r="A45" s="24" t="s">
        <v>67</v>
      </c>
      <c r="B45" s="25" t="s">
        <v>11</v>
      </c>
      <c r="C45" s="26" t="s">
        <v>68</v>
      </c>
      <c r="D45" s="27">
        <v>1328074</v>
      </c>
      <c r="E45" s="27">
        <v>1345766.27</v>
      </c>
      <c r="F45" s="27">
        <f t="shared" si="0"/>
        <v>101.33217501434407</v>
      </c>
      <c r="G45" s="12"/>
    </row>
    <row r="46" spans="1:7" ht="23.25">
      <c r="A46" s="24" t="s">
        <v>69</v>
      </c>
      <c r="B46" s="25" t="s">
        <v>11</v>
      </c>
      <c r="C46" s="26" t="s">
        <v>70</v>
      </c>
      <c r="D46" s="27">
        <v>879159</v>
      </c>
      <c r="E46" s="27">
        <v>879159</v>
      </c>
      <c r="F46" s="27">
        <f t="shared" si="0"/>
        <v>100</v>
      </c>
      <c r="G46" s="12"/>
    </row>
    <row r="47" spans="1:7">
      <c r="A47" s="24" t="s">
        <v>71</v>
      </c>
      <c r="B47" s="25" t="s">
        <v>11</v>
      </c>
      <c r="C47" s="26" t="s">
        <v>72</v>
      </c>
      <c r="D47" s="27">
        <v>598300</v>
      </c>
      <c r="E47" s="27">
        <v>598300</v>
      </c>
      <c r="F47" s="27">
        <f t="shared" si="0"/>
        <v>100</v>
      </c>
      <c r="G47" s="12"/>
    </row>
    <row r="48" spans="1:7" ht="34.5">
      <c r="A48" s="24" t="s">
        <v>73</v>
      </c>
      <c r="B48" s="25" t="s">
        <v>11</v>
      </c>
      <c r="C48" s="26" t="s">
        <v>74</v>
      </c>
      <c r="D48" s="27">
        <v>598300</v>
      </c>
      <c r="E48" s="27">
        <v>598300</v>
      </c>
      <c r="F48" s="27">
        <f t="shared" si="0"/>
        <v>100</v>
      </c>
      <c r="G48" s="12"/>
    </row>
    <row r="49" spans="1:7" ht="34.5">
      <c r="A49" s="24" t="s">
        <v>75</v>
      </c>
      <c r="B49" s="25" t="s">
        <v>11</v>
      </c>
      <c r="C49" s="26" t="s">
        <v>76</v>
      </c>
      <c r="D49" s="27">
        <v>280859</v>
      </c>
      <c r="E49" s="27">
        <v>280859</v>
      </c>
      <c r="F49" s="27">
        <f t="shared" si="0"/>
        <v>100</v>
      </c>
      <c r="G49" s="12"/>
    </row>
    <row r="50" spans="1:7" ht="34.5">
      <c r="A50" s="24" t="s">
        <v>77</v>
      </c>
      <c r="B50" s="25" t="s">
        <v>11</v>
      </c>
      <c r="C50" s="26" t="s">
        <v>78</v>
      </c>
      <c r="D50" s="27">
        <v>280859</v>
      </c>
      <c r="E50" s="27">
        <v>280859</v>
      </c>
      <c r="F50" s="27">
        <f t="shared" si="0"/>
        <v>100</v>
      </c>
      <c r="G50" s="12"/>
    </row>
    <row r="51" spans="1:7" ht="23.25">
      <c r="A51" s="24" t="s">
        <v>79</v>
      </c>
      <c r="B51" s="25" t="s">
        <v>11</v>
      </c>
      <c r="C51" s="26" t="s">
        <v>80</v>
      </c>
      <c r="D51" s="27">
        <v>164600</v>
      </c>
      <c r="E51" s="27">
        <v>164900</v>
      </c>
      <c r="F51" s="27">
        <f t="shared" si="0"/>
        <v>100.18226002430134</v>
      </c>
      <c r="G51" s="12"/>
    </row>
    <row r="52" spans="1:7" ht="34.5">
      <c r="A52" s="24" t="s">
        <v>81</v>
      </c>
      <c r="B52" s="25" t="s">
        <v>11</v>
      </c>
      <c r="C52" s="26" t="s">
        <v>82</v>
      </c>
      <c r="D52" s="27">
        <v>164600</v>
      </c>
      <c r="E52" s="27">
        <v>164900</v>
      </c>
      <c r="F52" s="27">
        <f t="shared" si="0"/>
        <v>100.18226002430134</v>
      </c>
      <c r="G52" s="12"/>
    </row>
    <row r="53" spans="1:7" ht="45.75">
      <c r="A53" s="24" t="s">
        <v>83</v>
      </c>
      <c r="B53" s="25" t="s">
        <v>11</v>
      </c>
      <c r="C53" s="26" t="s">
        <v>84</v>
      </c>
      <c r="D53" s="27">
        <v>164600</v>
      </c>
      <c r="E53" s="27">
        <v>164900</v>
      </c>
      <c r="F53" s="27">
        <f t="shared" si="0"/>
        <v>100.18226002430134</v>
      </c>
      <c r="G53" s="12"/>
    </row>
    <row r="54" spans="1:7">
      <c r="A54" s="24" t="s">
        <v>85</v>
      </c>
      <c r="B54" s="25" t="s">
        <v>11</v>
      </c>
      <c r="C54" s="26" t="s">
        <v>86</v>
      </c>
      <c r="D54" s="27">
        <v>284315</v>
      </c>
      <c r="E54" s="27">
        <v>301707.27</v>
      </c>
      <c r="F54" s="27">
        <f t="shared" si="0"/>
        <v>106.11725375024182</v>
      </c>
      <c r="G54" s="12"/>
    </row>
    <row r="55" spans="1:7" ht="23.25">
      <c r="A55" s="24" t="s">
        <v>87</v>
      </c>
      <c r="B55" s="25" t="s">
        <v>11</v>
      </c>
      <c r="C55" s="26" t="s">
        <v>88</v>
      </c>
      <c r="D55" s="27">
        <v>284315</v>
      </c>
      <c r="E55" s="27">
        <v>301707.27</v>
      </c>
      <c r="F55" s="27">
        <f t="shared" si="0"/>
        <v>106.11725375024182</v>
      </c>
      <c r="G55" s="12"/>
    </row>
    <row r="56" spans="1:7" ht="23.25">
      <c r="A56" s="24" t="s">
        <v>89</v>
      </c>
      <c r="B56" s="25" t="s">
        <v>11</v>
      </c>
      <c r="C56" s="26" t="s">
        <v>90</v>
      </c>
      <c r="D56" s="27">
        <v>284315</v>
      </c>
      <c r="E56" s="27">
        <v>301707.27</v>
      </c>
      <c r="F56" s="27">
        <f t="shared" si="0"/>
        <v>106.11725375024182</v>
      </c>
      <c r="G56" s="12"/>
    </row>
    <row r="57" spans="1:7">
      <c r="A57" s="24" t="s">
        <v>15</v>
      </c>
      <c r="B57" s="25" t="s">
        <v>11</v>
      </c>
      <c r="C57" s="26" t="s">
        <v>91</v>
      </c>
      <c r="D57" s="27">
        <v>809825.75</v>
      </c>
      <c r="E57" s="27">
        <v>1018813.06</v>
      </c>
      <c r="F57" s="27">
        <f t="shared" si="0"/>
        <v>125.80645404273697</v>
      </c>
      <c r="G57" s="12"/>
    </row>
    <row r="58" spans="1:7" ht="34.5">
      <c r="A58" s="24" t="s">
        <v>92</v>
      </c>
      <c r="B58" s="25" t="s">
        <v>11</v>
      </c>
      <c r="C58" s="26" t="s">
        <v>93</v>
      </c>
      <c r="D58" s="27">
        <v>809825.75</v>
      </c>
      <c r="E58" s="27">
        <v>1018813.06</v>
      </c>
      <c r="F58" s="27">
        <f t="shared" si="0"/>
        <v>125.80645404273697</v>
      </c>
      <c r="G58" s="12"/>
    </row>
    <row r="59" spans="1:7" ht="68.25">
      <c r="A59" s="24" t="s">
        <v>94</v>
      </c>
      <c r="B59" s="25" t="s">
        <v>11</v>
      </c>
      <c r="C59" s="26" t="s">
        <v>95</v>
      </c>
      <c r="D59" s="27">
        <v>809825.75</v>
      </c>
      <c r="E59" s="27">
        <v>1018813.06</v>
      </c>
      <c r="F59" s="27">
        <f t="shared" si="0"/>
        <v>125.80645404273697</v>
      </c>
      <c r="G59" s="12"/>
    </row>
    <row r="60" spans="1:7" ht="57">
      <c r="A60" s="24" t="s">
        <v>96</v>
      </c>
      <c r="B60" s="25" t="s">
        <v>11</v>
      </c>
      <c r="C60" s="26" t="s">
        <v>97</v>
      </c>
      <c r="D60" s="27">
        <v>809825.75</v>
      </c>
      <c r="E60" s="27">
        <v>1018813.06</v>
      </c>
      <c r="F60" s="27">
        <f t="shared" si="0"/>
        <v>125.80645404273697</v>
      </c>
      <c r="G60" s="12"/>
    </row>
    <row r="61" spans="1:7" ht="68.25">
      <c r="A61" s="24" t="s">
        <v>98</v>
      </c>
      <c r="B61" s="25" t="s">
        <v>11</v>
      </c>
      <c r="C61" s="26" t="s">
        <v>99</v>
      </c>
      <c r="D61" s="27">
        <v>809825.75</v>
      </c>
      <c r="E61" s="27">
        <v>1018813.06</v>
      </c>
      <c r="F61" s="27">
        <f t="shared" si="0"/>
        <v>125.80645404273697</v>
      </c>
      <c r="G61" s="12"/>
    </row>
    <row r="62" spans="1:7" ht="15" customHeight="1">
      <c r="A62" s="7"/>
      <c r="B62" s="7"/>
      <c r="C62" s="7"/>
      <c r="D62" s="7"/>
      <c r="E62" s="7"/>
      <c r="F62" s="7"/>
      <c r="G62" s="7"/>
    </row>
  </sheetData>
  <mergeCells count="10">
    <mergeCell ref="E12:E14"/>
    <mergeCell ref="F12:F14"/>
    <mergeCell ref="B4:D5"/>
    <mergeCell ref="A12:A14"/>
    <mergeCell ref="B12:B14"/>
    <mergeCell ref="C12:C14"/>
    <mergeCell ref="D12:D14"/>
    <mergeCell ref="B7:D7"/>
    <mergeCell ref="B8:D8"/>
    <mergeCell ref="A11:F11"/>
  </mergeCells>
  <phoneticPr fontId="0" type="noConversion"/>
  <pageMargins left="0.39374999999999999" right="0.39374999999999999" top="0.39374999999999999" bottom="0.39374999999999999" header="0.51180550000000002" footer="0.51180550000000002"/>
  <pageSetup paperSize="9" scale="6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17G&lt;/Code&gt;&#10;  &lt;DocLink&gt;3214291&lt;/DocLink&gt;&#10;  &lt;DocName&gt;Отчет об исполнении бюджета (месячный)&lt;/DocName&gt;&#10;  &lt;VariantName&gt;400_Орг=250114_Ф=0503117G_Период=2025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C04A94D-20CA-4746-8F08-D69E97AC683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User-ПК\User</dc:creator>
  <cp:lastModifiedBy>User</cp:lastModifiedBy>
  <cp:lastPrinted>2026-03-11T13:35:47Z</cp:lastPrinted>
  <dcterms:created xsi:type="dcterms:W3CDTF">2026-03-11T13:09:45Z</dcterms:created>
  <dcterms:modified xsi:type="dcterms:W3CDTF">2026-06-03T09:42:00Z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400_Орг=250114_Ф=0503117G_Период=2025 год(3).xlsx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172.17.108.35</vt:lpwstr>
  </property>
  <property fmtid="{D5CDD505-2E9C-101B-9397-08002B2CF9AE}" pid="8" name="База">
    <vt:lpwstr>svod_smart</vt:lpwstr>
  </property>
  <property fmtid="{D5CDD505-2E9C-101B-9397-08002B2CF9AE}" pid="9" name="Пользователь">
    <vt:lpwstr>00719_kostenkosa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